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A0BF2214-9A31-E24B-ACE8-5CD6708C0ABF}" xr6:coauthVersionLast="47" xr6:coauthVersionMax="47" xr10:uidLastSave="{6DFFB780-63EB-5048-9B6E-825CF0FD32A9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<sst xmlns="http://schemas.openxmlformats.org/spreadsheetml/2006/main" count="9" uniqueCount="9">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</sst>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131840713.81</v>
      </c>
    </row>
    <row r="8" spans="6:10">
      <c r="F8" t="s">
        <v>2</v>
      </c>
      <c r="G8">
        <v>1.0801000000000001</v>
      </c>
      <c r="H8" s="2"/>
    </row>
    <row r="9" spans="6:10">
      <c r="F9" t="s">
        <v>3</v>
      </c>
      <c r="G9" s="3">
        <f>G7/G8</f>
        <v>122063432.8395519</v>
      </c>
      <c r="H9" s="2"/>
    </row>
    <row r="10" spans="6:10">
      <c r="F10" t="s">
        <v>4</v>
      </c>
      <c r="G10" s="4">
        <v>3968530.23</v>
      </c>
      <c r="H10" s="2"/>
    </row>
    <row r="11" spans="6:10">
      <c r="F11" t="s">
        <v>8</v>
      </c>
      <c r="G11" s="2">
        <f>27311.31</f>
        <v>27311.31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126059274.3795519</v>
      </c>
      <c r="H13" s="2"/>
      <c r="I13" s="5"/>
    </row>
    <row r="14" spans="6:10">
      <c r="F14" t="s">
        <v>0</v>
      </c>
      <c r="G14" s="4">
        <v>126006130.61</v>
      </c>
      <c r="H14" s="2"/>
      <c r="J14" s="3"/>
    </row>
    <row r="15" spans="6:10">
      <c r="F15" t="s">
        <v>6</v>
      </c>
      <c r="G15" s="1">
        <f>G13/G14-1</f>
        <v>4.2175542804656629E-4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8d7f15c9-f565-407b-a8f7-533c7d467fc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2024-06-10T08:29:44Z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